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<sst xmlns="http://schemas.openxmlformats.org/spreadsheetml/2006/main" count="397" uniqueCount="209">
  <si>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</si>
  <si>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</si>
  <si>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</si>
  <si>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</si>
  <si>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</si>
  <si>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</si>
  <si>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</si>
  <si>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</si>
  <si>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</si>
  <si>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</si>
  <si>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</si>
  <si>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</si>
  <si>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</si>
  <si>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</si>
  <si>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</si>
  <si>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</si>
  <si>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</si>
  <si>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</si>
  <si>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</si>
  <si>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</si>
  <si>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</si>
  <si>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</si>
  <si>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</si>
  <si>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</si>
  <si>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</si>
  <si>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</si>
  <si>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</si>
  <si>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</si>
  <si>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</si>
  <si>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</si>
  <si>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</si>
  <si>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</si>
  <si>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</si>
  <si>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</si>
  <si>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</si>
  <si>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</si>
  <si>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</si>
  <si>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</si>
  <si>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</si>
  <si>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</si>
  <si>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</si>
  <si>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</si>
  <si>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</si>
  <si>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</si>
  <si>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</si>
  <si>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</si>
  <si>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</si>
  <si>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</si>
  <si>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</si>
  <si>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</si>
  <si>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</si>
  <si>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</si>
  <si>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</si>
  <si>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</si>
  <si>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</si>
  <si>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</si>
  <si>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</si>
  <si>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</si>
  <si>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</si>
  <si>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</si>
  <si>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</si>
  <si>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</si>
  <si>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</si>
  <si>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</si>
  <si>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</si>
  <si>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</si>
  <si>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</si>
  <si>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</si>
  <si>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</si>
  <si>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</si>
  <si>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DN200雨水连接管：94m，覆土0.7m</t>
  </si>
  <si>
    <t>4Y2</t>
  </si>
  <si>
    <t>4Y3</t>
  </si>
  <si>
    <t>4Y4</t>
  </si>
  <si>
    <t>4Y5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</si>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</sst>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0_);[Red]\(0.00\)"/>
    <numFmt numFmtId="178" formatCode="0_ "/>
    <numFmt numFmtId="179" formatCode="0.0_ "/>
    <numFmt numFmtId="180" formatCode="0.00_ "/>
    <numFmt numFmtId="181" formatCode="0.000_ "/>
    <numFmt numFmtId="182" formatCode="0.000_);[Red]\(0.000\)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179" fontId="0" fillId="0" borderId="0" xfId="0" applyNumberFormat="1" applyFill="1">
      <alignment vertical="center"/>
    </xf>
    <xf numFmtId="179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9" fontId="0" fillId="0" borderId="5" xfId="0" applyNumberFormat="1" applyBorder="1" applyAlignment="1">
      <alignment horizontal="center" vertical="center"/>
    </xf>
    <xf numFmtId="179" fontId="0" fillId="0" borderId="6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9" fontId="1" fillId="0" borderId="0" xfId="0" applyNumberFormat="1" applyFont="1" applyAlignment="1">
      <alignment horizontal="center" vertical="center"/>
    </xf>
    <xf numFmtId="179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9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9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1" fontId="0" fillId="0" borderId="1" xfId="0" applyNumberFormat="1" applyBorder="1" applyAlignment="1"/>
    <xf numFmtId="182" fontId="10" fillId="2" borderId="3" xfId="0" applyNumberFormat="1" applyFont="1" applyFill="1" applyBorder="1" applyAlignment="1"/>
    <xf numFmtId="181" fontId="0" fillId="0" borderId="1" xfId="0" applyNumberFormat="1" applyBorder="1">
      <alignment vertical="center"/>
    </xf>
    <xf numFmtId="182" fontId="10" fillId="2" borderId="0" xfId="0" applyNumberFormat="1" applyFont="1" applyFill="1" applyAlignment="1"/>
    <xf numFmtId="181" fontId="0" fillId="0" borderId="1" xfId="0" applyNumberFormat="1" applyBorder="1" applyAlignment="1">
      <alignment horizontal="center"/>
    </xf>
    <xf numFmtId="182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I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G8" s="32">
        <v>94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0.37</v>
      </c>
      <c r="X8" s="142">
        <f t="shared" si="1"/>
        <v>0.85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0.37</v>
      </c>
      <c r="AB8" s="142">
        <f t="shared" si="2"/>
        <v>0.85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0.6525</v>
      </c>
      <c r="AF8" s="142">
        <f t="shared" si="8"/>
        <v>0.6525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0.5725</v>
      </c>
      <c r="AM8" s="142">
        <f t="shared" si="10"/>
        <v>0.5725</v>
      </c>
      <c r="AN8" s="142">
        <f t="shared" si="11"/>
        <v>0.5725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57.0439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26.3703839193929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29.2714189862327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291.87</v>
      </c>
      <c r="BC8" s="161">
        <f t="shared" si="13"/>
        <v>319.913333333333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57.0439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57.0439</v>
      </c>
      <c r="BS8" s="52">
        <f t="shared" si="18"/>
        <v>0</v>
      </c>
      <c r="BT8" s="32">
        <f>IF(OR(LOOKUP(V8,Sheet2!A$3:A$25,Sheet2!B$3:B$25)=1,G8=0),0,AW8-AO8*0.2*G8)</f>
        <v>6.44238391939285</v>
      </c>
      <c r="BU8" s="52">
        <f t="shared" si="19"/>
        <v>2.635</v>
      </c>
      <c r="BV8" s="52">
        <f t="shared" si="20"/>
        <v>1.5825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1:75">
      <c r="A12" s="32" t="s">
        <v>71</v>
      </c>
      <c r="B12" s="32">
        <v>7.95</v>
      </c>
      <c r="D12" s="103">
        <f t="shared" si="25"/>
        <v>7.47</v>
      </c>
      <c r="E12" s="103">
        <v>7.95</v>
      </c>
      <c r="F12" s="103">
        <v>6.85</v>
      </c>
      <c r="G12" s="32">
        <v>7.2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f t="shared" si="22"/>
        <v>0</v>
      </c>
      <c r="V12" s="141">
        <f t="shared" si="0"/>
        <v>0.3</v>
      </c>
      <c r="W12" s="142">
        <f t="shared" si="5"/>
        <v>7.47</v>
      </c>
      <c r="X12" s="142">
        <f t="shared" si="1"/>
        <v>7.95</v>
      </c>
      <c r="Y12" s="142">
        <f t="shared" si="1"/>
        <v>6.85</v>
      </c>
      <c r="Z12" s="142">
        <f>Y12+LOOKUP(V12,Sheet2!A$3:A$24,Sheet2!J$3:J$24)</f>
        <v>7.19</v>
      </c>
      <c r="AA12" s="142">
        <f t="shared" si="6"/>
        <v>7.47</v>
      </c>
      <c r="AB12" s="142">
        <f t="shared" si="2"/>
        <v>7.95</v>
      </c>
      <c r="AC12" s="142">
        <f t="shared" si="2"/>
        <v>6.828</v>
      </c>
      <c r="AD12" s="142">
        <f>AC12+LOOKUP(V12,Sheet2!A$3:A$24,Sheet2!J$3:J$24)</f>
        <v>7.168</v>
      </c>
      <c r="AE12" s="142">
        <f t="shared" si="7"/>
        <v>0.760000000000001</v>
      </c>
      <c r="AF12" s="142">
        <f t="shared" si="8"/>
        <v>0.782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0.930000000000001</v>
      </c>
      <c r="AM12" s="142">
        <f t="shared" si="10"/>
        <v>0.952</v>
      </c>
      <c r="AN12" s="142">
        <f t="shared" si="11"/>
        <v>0.941000000000001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8.40124800000001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0.69768</v>
      </c>
      <c r="AV12" s="158">
        <f>IF(AND(AE12&gt;3.5,AF12&gt;3.5),LOOKUP(Sheet1!V12,Sheet2!A$3:A$24,Sheet2!W$3:W$24),LOOKUP(V12,Sheet2!A$3:A$24,Sheet2!V$3:V$24))*G12</f>
        <v>0.878716561337604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6.00828867614133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1.0769163338864e-14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27.6624</v>
      </c>
      <c r="BC12" s="161">
        <f t="shared" si="13"/>
        <v>28.0416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8.40124800000001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8.40124800000001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3.484</v>
      </c>
      <c r="BV12" s="52">
        <f t="shared" si="20"/>
        <v>2.052</v>
      </c>
      <c r="BW12" s="32">
        <f t="shared" si="21"/>
        <v>0</v>
      </c>
    </row>
    <row r="13" spans="1:75">
      <c r="A13" s="32" t="s">
        <v>72</v>
      </c>
      <c r="B13" s="32">
        <v>7.95</v>
      </c>
      <c r="D13" s="103">
        <f t="shared" si="25"/>
        <v>7.47</v>
      </c>
      <c r="E13" s="103">
        <v>7.95</v>
      </c>
      <c r="F13" s="103">
        <v>6.828</v>
      </c>
      <c r="G13" s="32">
        <v>23.4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f t="shared" si="22"/>
        <v>0</v>
      </c>
      <c r="V13" s="141">
        <f t="shared" si="0"/>
        <v>0.3</v>
      </c>
      <c r="W13" s="142">
        <f t="shared" si="5"/>
        <v>7.47</v>
      </c>
      <c r="X13" s="142">
        <f t="shared" si="1"/>
        <v>7.95</v>
      </c>
      <c r="Y13" s="142">
        <f t="shared" si="1"/>
        <v>6.828</v>
      </c>
      <c r="Z13" s="142">
        <f>Y13+LOOKUP(V13,Sheet2!A$3:A$24,Sheet2!J$3:J$24)</f>
        <v>7.168</v>
      </c>
      <c r="AA13" s="142">
        <f t="shared" si="6"/>
        <v>7.47</v>
      </c>
      <c r="AB13" s="142">
        <f t="shared" si="2"/>
        <v>7.95</v>
      </c>
      <c r="AC13" s="142">
        <f t="shared" si="2"/>
        <v>6.758</v>
      </c>
      <c r="AD13" s="142">
        <f>AC13+LOOKUP(V13,Sheet2!A$3:A$24,Sheet2!J$3:J$24)</f>
        <v>7.098</v>
      </c>
      <c r="AE13" s="142">
        <f t="shared" si="7"/>
        <v>0.782</v>
      </c>
      <c r="AF13" s="142">
        <f t="shared" si="8"/>
        <v>0.852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0.952</v>
      </c>
      <c r="AM13" s="142">
        <f t="shared" si="10"/>
        <v>1.022</v>
      </c>
      <c r="AN13" s="142">
        <f t="shared" si="11"/>
        <v>0.987000000000001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28.638792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2.26746</v>
      </c>
      <c r="AV13" s="158">
        <f>IF(AND(AE13&gt;3.5,AF13&gt;3.5),LOOKUP(Sheet1!V13,Sheet2!A$3:A$24,Sheet2!W$3:W$24),LOOKUP(V13,Sheet2!A$3:A$24,Sheet2!V$3:V$24))*G13</f>
        <v>2.85582882434721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20.8616741974593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2.79776202205539e-14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92.0556</v>
      </c>
      <c r="BC13" s="161">
        <f t="shared" si="13"/>
        <v>92.5704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28.638792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28.638792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3.624</v>
      </c>
      <c r="BV13" s="52">
        <f t="shared" si="20"/>
        <v>2.122</v>
      </c>
      <c r="BW13" s="32">
        <f t="shared" si="21"/>
        <v>0</v>
      </c>
    </row>
    <row r="14" spans="1:75">
      <c r="A14" s="32" t="s">
        <v>73</v>
      </c>
      <c r="B14" s="32">
        <v>7.95</v>
      </c>
      <c r="D14" s="103">
        <f t="shared" si="25"/>
        <v>7.47</v>
      </c>
      <c r="E14" s="103">
        <v>7.95</v>
      </c>
      <c r="F14" s="103">
        <v>6.758</v>
      </c>
      <c r="G14" s="32">
        <v>26.7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7.47</v>
      </c>
      <c r="X14" s="142">
        <f t="shared" si="1"/>
        <v>7.95</v>
      </c>
      <c r="Y14" s="142">
        <f t="shared" si="1"/>
        <v>6.758</v>
      </c>
      <c r="Z14" s="142">
        <f>Y14+LOOKUP(V14,Sheet2!A$3:A$24,Sheet2!J$3:J$24)</f>
        <v>7.098</v>
      </c>
      <c r="AA14" s="142">
        <f t="shared" si="6"/>
        <v>7.36</v>
      </c>
      <c r="AB14" s="142">
        <f t="shared" si="2"/>
        <v>7.84</v>
      </c>
      <c r="AC14" s="142">
        <f t="shared" si="2"/>
        <v>6.678</v>
      </c>
      <c r="AD14" s="142">
        <f>AC14+LOOKUP(V14,Sheet2!A$3:A$24,Sheet2!J$3:J$24)</f>
        <v>7.018</v>
      </c>
      <c r="AE14" s="142">
        <f t="shared" si="7"/>
        <v>0.852</v>
      </c>
      <c r="AF14" s="142">
        <f t="shared" si="8"/>
        <v>0.822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1.022</v>
      </c>
      <c r="AM14" s="142">
        <f t="shared" si="10"/>
        <v>0.992</v>
      </c>
      <c r="AN14" s="142">
        <f t="shared" si="11"/>
        <v>1.007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33.339756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2.58723</v>
      </c>
      <c r="AV14" s="158">
        <f>IF(AND(AE14&gt;3.5,AF14&gt;3.5),LOOKUP(Sheet1!V14,Sheet2!A$3:A$24,Sheet2!W$3:W$24),LOOKUP(V14,Sheet2!A$3:A$24,Sheet2!V$3:V$24))*G14</f>
        <v>3.25857391496028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24.4658651740241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6.66133814775094e-15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106.1058</v>
      </c>
      <c r="BC14" s="161">
        <f t="shared" si="13"/>
        <v>106.3372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33.339756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33.339756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3.624</v>
      </c>
      <c r="BV14" s="52">
        <f t="shared" si="20"/>
        <v>2.122</v>
      </c>
      <c r="BW14" s="32">
        <f t="shared" si="21"/>
        <v>0</v>
      </c>
    </row>
    <row r="15" spans="1:75">
      <c r="A15" s="32" t="s">
        <v>74</v>
      </c>
      <c r="B15" s="32">
        <v>7.84</v>
      </c>
      <c r="D15" s="103">
        <f t="shared" si="25"/>
        <v>7.36</v>
      </c>
      <c r="E15" s="103">
        <v>7.84</v>
      </c>
      <c r="F15" s="103">
        <v>6.678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76</v>
      </c>
      <c r="AB1" s="85" t="s">
        <v>77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79</v>
      </c>
      <c r="C2" s="70" t="s">
        <v>80</v>
      </c>
      <c r="D2" s="71" t="s">
        <v>81</v>
      </c>
      <c r="E2" s="71" t="s">
        <v>82</v>
      </c>
      <c r="F2" s="71" t="s">
        <v>83</v>
      </c>
      <c r="G2" s="71" t="s">
        <v>84</v>
      </c>
      <c r="H2" s="72" t="s">
        <v>85</v>
      </c>
      <c r="I2" s="71" t="s">
        <v>86</v>
      </c>
      <c r="J2" s="71" t="s">
        <v>87</v>
      </c>
      <c r="K2" s="71" t="s">
        <v>88</v>
      </c>
      <c r="L2" s="72" t="s">
        <v>89</v>
      </c>
      <c r="M2" s="71" t="s">
        <v>90</v>
      </c>
      <c r="N2" s="71" t="s">
        <v>91</v>
      </c>
      <c r="O2" s="71" t="s">
        <v>92</v>
      </c>
      <c r="P2" s="71" t="s">
        <v>93</v>
      </c>
      <c r="Q2" s="71" t="s">
        <v>94</v>
      </c>
      <c r="R2" s="71" t="s">
        <v>95</v>
      </c>
      <c r="S2" s="71" t="s">
        <v>96</v>
      </c>
      <c r="T2" s="72" t="s">
        <v>97</v>
      </c>
      <c r="U2" s="71" t="s">
        <v>98</v>
      </c>
      <c r="V2" s="72" t="s">
        <v>99</v>
      </c>
      <c r="W2" s="71" t="s">
        <v>100</v>
      </c>
      <c r="X2" s="71" t="s">
        <v>101</v>
      </c>
      <c r="Y2" s="71" t="s">
        <v>102</v>
      </c>
      <c r="Z2" s="86"/>
      <c r="AA2" s="71" t="s">
        <v>80</v>
      </c>
      <c r="AB2" s="85" t="s">
        <v>81</v>
      </c>
      <c r="AC2" s="71" t="s">
        <v>82</v>
      </c>
      <c r="AD2" s="71" t="s">
        <v>83</v>
      </c>
      <c r="AE2" s="71" t="s">
        <v>84</v>
      </c>
      <c r="AF2" s="72" t="s">
        <v>85</v>
      </c>
      <c r="AG2" s="71" t="s">
        <v>86</v>
      </c>
      <c r="AH2" s="71" t="s">
        <v>103</v>
      </c>
      <c r="AI2" s="71" t="s">
        <v>102</v>
      </c>
      <c r="AJ2" s="72" t="s">
        <v>99</v>
      </c>
      <c r="AK2" s="71" t="s">
        <v>100</v>
      </c>
      <c r="AL2" s="72" t="s">
        <v>97</v>
      </c>
      <c r="AM2" s="71" t="s">
        <v>98</v>
      </c>
      <c r="AN2" s="72" t="s">
        <v>104</v>
      </c>
      <c r="AO2" s="98" t="s">
        <v>105</v>
      </c>
      <c r="AP2" s="99" t="s">
        <v>106</v>
      </c>
      <c r="AQ2" s="99" t="s">
        <v>107</v>
      </c>
      <c r="AR2" s="70" t="s">
        <v>80</v>
      </c>
      <c r="AS2" s="70" t="s">
        <v>81</v>
      </c>
      <c r="AT2" s="70" t="s">
        <v>82</v>
      </c>
      <c r="AU2" s="70" t="s">
        <v>83</v>
      </c>
      <c r="AV2" s="70" t="s">
        <v>84</v>
      </c>
      <c r="AW2" s="70" t="s">
        <v>102</v>
      </c>
      <c r="AX2" s="70" t="s">
        <v>101</v>
      </c>
      <c r="AY2" s="70" t="s">
        <v>106</v>
      </c>
      <c r="AZ2" s="111" t="s">
        <v>107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109</v>
      </c>
      <c r="E28" t="s">
        <v>83</v>
      </c>
      <c r="F28" t="s">
        <v>110</v>
      </c>
      <c r="Z28">
        <v>250</v>
      </c>
      <c r="AB28">
        <f t="shared" ref="AB28:AB36" si="35">Z28/1000</f>
        <v>0.25</v>
      </c>
    </row>
    <row r="29" spans="5:28">
      <c r="E29" t="s">
        <v>84</v>
      </c>
      <c r="F29" t="s">
        <v>111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112</v>
      </c>
      <c r="E31" t="s">
        <v>83</v>
      </c>
      <c r="F31" t="s">
        <v>113</v>
      </c>
      <c r="Z31">
        <v>300</v>
      </c>
      <c r="AB31">
        <f t="shared" si="35"/>
        <v>0.3</v>
      </c>
    </row>
    <row r="32" spans="5:28">
      <c r="E32" s="83" t="s">
        <v>84</v>
      </c>
      <c r="F32" s="83" t="s">
        <v>114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115</v>
      </c>
      <c r="B1" s="57" t="s">
        <v>116</v>
      </c>
      <c r="C1" s="57" t="s">
        <v>117</v>
      </c>
      <c r="D1" s="57" t="s">
        <v>118</v>
      </c>
      <c r="E1" s="58"/>
      <c r="F1" s="59" t="s">
        <v>119</v>
      </c>
      <c r="G1" s="59" t="s">
        <v>120</v>
      </c>
      <c r="H1" s="59" t="s">
        <v>52</v>
      </c>
      <c r="I1" s="59" t="s">
        <v>121</v>
      </c>
      <c r="J1" s="59" t="s">
        <v>122</v>
      </c>
      <c r="K1" s="59" t="s">
        <v>123</v>
      </c>
      <c r="L1" s="59" t="s">
        <v>124</v>
      </c>
      <c r="M1" s="59" t="s">
        <v>125</v>
      </c>
      <c r="N1" s="58"/>
      <c r="O1" s="63" t="s">
        <v>126</v>
      </c>
      <c r="P1" s="63" t="s">
        <v>127</v>
      </c>
      <c r="Q1" s="63">
        <v>0.15</v>
      </c>
      <c r="R1" s="63" t="s">
        <v>128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129</v>
      </c>
      <c r="P2" s="63" t="s">
        <v>127</v>
      </c>
      <c r="Q2" s="63">
        <v>0.19</v>
      </c>
      <c r="R2" s="63" t="s">
        <v>128</v>
      </c>
    </row>
    <row r="3" spans="1:18">
      <c r="A3" s="34" t="s">
        <v>130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131</v>
      </c>
      <c r="P3" s="63" t="s">
        <v>132</v>
      </c>
      <c r="Q3" s="63" t="s">
        <v>133</v>
      </c>
      <c r="R3" s="63"/>
    </row>
    <row r="4" spans="1:18">
      <c r="A4" s="34" t="s">
        <v>134</v>
      </c>
      <c r="B4" s="34">
        <v>0.35</v>
      </c>
      <c r="C4" s="34">
        <v>0</v>
      </c>
      <c r="D4" s="34">
        <f t="shared" si="0"/>
        <v>0.35</v>
      </c>
      <c r="E4" s="58"/>
      <c r="F4" s="37" t="s">
        <v>134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135</v>
      </c>
      <c r="Q4" s="63">
        <v>0.36</v>
      </c>
      <c r="R4" s="63" t="s">
        <v>136</v>
      </c>
    </row>
    <row r="5" spans="1:18">
      <c r="A5" s="34" t="s">
        <v>137</v>
      </c>
      <c r="B5" s="34">
        <v>0</v>
      </c>
      <c r="C5" s="34">
        <v>0.6</v>
      </c>
      <c r="D5" s="60">
        <v>0.6</v>
      </c>
      <c r="E5" s="58"/>
      <c r="F5" s="37" t="s">
        <v>137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127</v>
      </c>
      <c r="Q5" s="63">
        <v>0.071309</v>
      </c>
      <c r="R5" s="63" t="s">
        <v>138</v>
      </c>
    </row>
    <row r="6" spans="1:18">
      <c r="A6" s="34" t="s">
        <v>139</v>
      </c>
      <c r="B6" s="34">
        <v>0</v>
      </c>
      <c r="C6" s="34">
        <v>0.6</v>
      </c>
      <c r="D6" s="60">
        <v>0.6</v>
      </c>
      <c r="E6" s="58"/>
      <c r="F6" s="37" t="s">
        <v>139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140</v>
      </c>
      <c r="P6" s="63" t="s">
        <v>132</v>
      </c>
      <c r="Q6" s="63" t="s">
        <v>141</v>
      </c>
      <c r="R6" s="63"/>
    </row>
    <row r="7" spans="1:18">
      <c r="A7" s="61"/>
      <c r="B7" s="61"/>
      <c r="C7" s="61"/>
      <c r="D7" s="61"/>
      <c r="E7" s="58"/>
      <c r="F7" s="37" t="s">
        <v>142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143</v>
      </c>
      <c r="Q7" s="63">
        <v>4</v>
      </c>
      <c r="R7" s="63" t="s">
        <v>136</v>
      </c>
    </row>
    <row r="8" spans="6:18">
      <c r="F8" s="34" t="s">
        <v>144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127</v>
      </c>
      <c r="Q8" s="63">
        <v>0.09618</v>
      </c>
      <c r="R8" s="63" t="s">
        <v>138</v>
      </c>
    </row>
    <row r="9" spans="6:18">
      <c r="F9" s="34" t="s">
        <v>145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146</v>
      </c>
      <c r="P9" s="63" t="s">
        <v>132</v>
      </c>
      <c r="Q9" s="63" t="s">
        <v>147</v>
      </c>
      <c r="R9" s="63"/>
    </row>
    <row r="10" spans="6:18">
      <c r="F10" s="62" t="s">
        <v>148</v>
      </c>
      <c r="G10" s="62"/>
      <c r="H10" s="62">
        <v>0</v>
      </c>
      <c r="O10" s="65"/>
      <c r="P10" s="63" t="s">
        <v>143</v>
      </c>
      <c r="Q10" s="63">
        <v>4</v>
      </c>
      <c r="R10" s="63" t="s">
        <v>136</v>
      </c>
    </row>
    <row r="11" spans="15:18">
      <c r="O11" s="66"/>
      <c r="P11" s="63" t="s">
        <v>127</v>
      </c>
      <c r="Q11" s="63">
        <v>0.05761</v>
      </c>
      <c r="R11" s="63" t="s">
        <v>138</v>
      </c>
    </row>
    <row r="12" spans="15:18">
      <c r="O12" s="64" t="s">
        <v>149</v>
      </c>
      <c r="P12" s="32" t="s">
        <v>132</v>
      </c>
      <c r="Q12" s="67" t="s">
        <v>150</v>
      </c>
      <c r="R12" s="68" t="s">
        <v>149</v>
      </c>
    </row>
    <row r="13" spans="15:18">
      <c r="O13" s="66"/>
      <c r="P13" s="32" t="s">
        <v>127</v>
      </c>
      <c r="Q13" s="67">
        <v>0.0314</v>
      </c>
      <c r="R13" s="63" t="s">
        <v>138</v>
      </c>
    </row>
    <row r="16" spans="1:4">
      <c r="A16" s="34" t="s">
        <v>151</v>
      </c>
      <c r="B16" s="34"/>
      <c r="C16" s="34"/>
      <c r="D16" s="34"/>
    </row>
    <row r="17" spans="1:4">
      <c r="A17" s="34" t="s">
        <v>152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153</v>
      </c>
      <c r="B1" s="30"/>
      <c r="C1" s="30"/>
      <c r="D1" s="31">
        <v>1</v>
      </c>
      <c r="P1" s="34" t="s">
        <v>154</v>
      </c>
      <c r="Q1" s="34"/>
      <c r="R1" s="34"/>
      <c r="S1" s="34"/>
    </row>
    <row r="2" ht="15" customHeight="1" spans="1:19">
      <c r="A2" s="32" t="s">
        <v>155</v>
      </c>
      <c r="B2" s="33" t="s">
        <v>156</v>
      </c>
      <c r="C2" s="34" t="s">
        <v>157</v>
      </c>
      <c r="D2" s="35" t="s">
        <v>158</v>
      </c>
      <c r="E2" s="36"/>
      <c r="F2" s="36"/>
      <c r="P2" s="34" t="s">
        <v>155</v>
      </c>
      <c r="Q2" s="33" t="s">
        <v>156</v>
      </c>
      <c r="R2" s="34" t="s">
        <v>157</v>
      </c>
      <c r="S2" s="55" t="s">
        <v>158</v>
      </c>
    </row>
    <row r="3" ht="15" customHeight="1" spans="1:19">
      <c r="A3" s="34" t="s">
        <v>16</v>
      </c>
      <c r="B3" s="33" t="s">
        <v>44</v>
      </c>
      <c r="C3" s="37" t="s">
        <v>159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159</v>
      </c>
      <c r="S3" s="56">
        <f>D3</f>
        <v>0</v>
      </c>
    </row>
    <row r="4" ht="15" customHeight="1" spans="1:19">
      <c r="A4" s="34"/>
      <c r="B4" s="33" t="s">
        <v>43</v>
      </c>
      <c r="C4" s="37" t="s">
        <v>159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159</v>
      </c>
      <c r="S4" s="56">
        <f>D4</f>
        <v>0</v>
      </c>
    </row>
    <row r="5" ht="15" customHeight="1" spans="1:19">
      <c r="A5" s="40" t="s">
        <v>160</v>
      </c>
      <c r="B5" s="33" t="s">
        <v>63</v>
      </c>
      <c r="C5" s="37" t="s">
        <v>159</v>
      </c>
      <c r="D5" s="41">
        <f>SUM(Sheet1!BN:BN)*D1*1.05</f>
        <v>133.7948808</v>
      </c>
      <c r="E5" s="42"/>
      <c r="F5" s="42"/>
      <c r="G5" s="29"/>
      <c r="H5" s="29"/>
      <c r="J5" s="29"/>
      <c r="P5" s="40" t="s">
        <v>160</v>
      </c>
      <c r="Q5" s="33" t="s">
        <v>63</v>
      </c>
      <c r="R5" s="37" t="s">
        <v>159</v>
      </c>
      <c r="S5" s="56">
        <f>D5</f>
        <v>133.7948808</v>
      </c>
    </row>
    <row r="6" ht="15" customHeight="1" spans="1:19">
      <c r="A6" s="40"/>
      <c r="B6" s="33" t="s">
        <v>64</v>
      </c>
      <c r="C6" s="37" t="s">
        <v>159</v>
      </c>
      <c r="D6" s="41">
        <f>SUM(Sheet1!BO:BO)*D1</f>
        <v>0</v>
      </c>
      <c r="E6" s="42"/>
      <c r="F6" s="42"/>
      <c r="G6" s="29"/>
      <c r="H6" s="29"/>
      <c r="J6" s="29"/>
      <c r="P6" s="43" t="s">
        <v>161</v>
      </c>
      <c r="Q6" s="33" t="s">
        <v>162</v>
      </c>
      <c r="R6" s="37" t="s">
        <v>159</v>
      </c>
      <c r="S6" s="56">
        <f>D7</f>
        <v>80.6072470338576</v>
      </c>
    </row>
    <row r="7" ht="15" customHeight="1" spans="1:19">
      <c r="A7" s="43" t="s">
        <v>161</v>
      </c>
      <c r="B7" s="33" t="s">
        <v>163</v>
      </c>
      <c r="C7" s="37" t="s">
        <v>159</v>
      </c>
      <c r="D7" s="41">
        <f>D8+D10</f>
        <v>80.6072470338576</v>
      </c>
      <c r="E7" s="42"/>
      <c r="F7" s="42"/>
      <c r="G7" s="29"/>
      <c r="H7" s="29"/>
      <c r="J7" s="29"/>
      <c r="P7" s="44"/>
      <c r="Q7" s="33" t="s">
        <v>47</v>
      </c>
      <c r="R7" s="37" t="s">
        <v>159</v>
      </c>
      <c r="S7" s="56">
        <f>D9</f>
        <v>6.44238391939285</v>
      </c>
    </row>
    <row r="8" ht="15" customHeight="1" spans="1:21">
      <c r="A8" s="44"/>
      <c r="B8" s="33" t="s">
        <v>162</v>
      </c>
      <c r="C8" s="37" t="s">
        <v>159</v>
      </c>
      <c r="D8" s="38">
        <f>(SUM(Sheet1!AX:AX)+SUM(Sheet1!AY:AY))*D1</f>
        <v>80.6072470338575</v>
      </c>
      <c r="E8" s="42"/>
      <c r="F8" s="42"/>
      <c r="G8" s="29"/>
      <c r="H8" s="29"/>
      <c r="J8" s="29"/>
      <c r="P8" s="45"/>
      <c r="Q8" s="33" t="s">
        <v>164</v>
      </c>
      <c r="R8" s="37" t="s">
        <v>159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159</v>
      </c>
      <c r="D9" s="38">
        <f>(SUM(Sheet1!BT:BT)*D1)</f>
        <v>6.44238391939285</v>
      </c>
      <c r="E9" s="42"/>
      <c r="F9" s="42"/>
      <c r="G9" s="29"/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517.6938</v>
      </c>
    </row>
    <row r="10" ht="15" customHeight="1" spans="1:20">
      <c r="A10" s="44"/>
      <c r="B10" s="33" t="s">
        <v>167</v>
      </c>
      <c r="C10" s="37" t="s">
        <v>159</v>
      </c>
      <c r="D10" s="38">
        <f>SUM(Sheet1!AZ:AZ)*D1</f>
        <v>4.54081217071689e-14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17.1714835466667</v>
      </c>
      <c r="T10" s="29"/>
    </row>
    <row r="11" ht="15" customHeight="1" spans="1:19">
      <c r="A11" s="45"/>
      <c r="B11" s="33" t="s">
        <v>164</v>
      </c>
      <c r="C11" s="37" t="s">
        <v>159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0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517.6938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546.862533333333</v>
      </c>
      <c r="E13" s="37" t="s">
        <v>168</v>
      </c>
      <c r="F13" s="46">
        <f>D13*Sheet3!$Q$13</f>
        <v>17.1714835466667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0</v>
      </c>
      <c r="E14" s="37" t="s">
        <v>168</v>
      </c>
      <c r="F14" s="38">
        <f>D14*Sheet3!$Q$1*6</f>
        <v>0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0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159</v>
      </c>
      <c r="S17" s="52">
        <f>D24</f>
        <v>133.7948808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0</v>
      </c>
      <c r="E18" s="37" t="s">
        <v>168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159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159</v>
      </c>
      <c r="D24" s="52">
        <f>SUM(Sheet1!BR:BR)*D1*1.05</f>
        <v>133.7948808</v>
      </c>
      <c r="E24" s="36"/>
      <c r="F24" s="36"/>
    </row>
    <row r="25" spans="1:6">
      <c r="A25" s="34" t="s">
        <v>68</v>
      </c>
      <c r="B25" s="34"/>
      <c r="C25" s="51" t="s">
        <v>159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82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80</v>
      </c>
      <c r="V2" s="5" t="s">
        <v>103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83</v>
      </c>
      <c r="X3" s="18" t="s">
        <v>84</v>
      </c>
      <c r="Z3" s="5" t="s">
        <v>83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82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80</v>
      </c>
      <c r="N11" s="5" t="s">
        <v>103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83</v>
      </c>
      <c r="P12" s="18" t="s">
        <v>84</v>
      </c>
      <c r="R12" s="5" t="s">
        <v>83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81</v>
      </c>
      <c r="B18" s="9" t="s">
        <v>82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80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83</v>
      </c>
      <c r="M19" s="17" t="s">
        <v>84</v>
      </c>
      <c r="N19" s="21"/>
      <c r="O19" s="17" t="s">
        <v>83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2023-06-03T14:21:30Z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